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<sst xmlns="http://schemas.openxmlformats.org/spreadsheetml/2006/main" count="121" uniqueCount="90">
  <si>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</si>
  <si>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</si>
  <si>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</si>
  <si>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</si>
  <si>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</si>
  <si>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</si>
  <si>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</si>
  <si>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</si>
  <si>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</si>
  <si>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</si>
  <si>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</si>
  <si>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</si>
  <si>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</si>
  <si>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</si>
  <si>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</si>
  <si>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</si>
  <si>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</si>
  <si>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</si>
  <si>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</si>
  <si>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</si>
  <si>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</si>
  <si>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</si>
  <si>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</si>
  <si>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</si>
  <si>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</si>
  <si>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</si>
  <si>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</si>
  <si>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</si>
  <si>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</si>
  <si>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</si>
  <si>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</si>
  <si>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</si>
  <si>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</si>
  <si>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</si>
  <si>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</si>
  <si>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</si>
  <si>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</si>
  <si>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</si>
  <si>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</si>
  <si>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</si>
  <si>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</si>
  <si>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</si>
  <si>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</si>
  <si>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</si>
  <si>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</si>
  <si>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</si>
  <si>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Цемент М-500 Д20 в мешках 50 кг.</t>
  </si>
  <si>
    <t>Цемент глиноземистый ГЦ-40 в мешках (50кг.)</t>
  </si>
  <si>
    <t>Ротбанд (штукатурка гипсовая), 30кг</t>
  </si>
  <si>
    <t>меш.</t>
  </si>
  <si>
    <t>Плитонит З (затирка для плитки) белый, 20кг</t>
  </si>
  <si>
    <t>ГОСТ 28013-98</t>
  </si>
  <si>
    <t>Плитонит З (затирка для плитки) серый, 20кг</t>
  </si>
  <si>
    <t>Клей для  плитки  Реал " Усиленный " 25кг</t>
  </si>
  <si>
    <t>Плитонит В (клей для плитки), 25кг</t>
  </si>
  <si>
    <t>Плитонит В+ (клей для плитки), 25кг</t>
  </si>
  <si>
    <t>Плитонит Р1 (первичный ровнитель для пола), 25кг</t>
  </si>
  <si>
    <t>кг</t>
  </si>
  <si>
    <t>Плитонит Р3 (ровнитель для пола самовырав.), 20кг</t>
  </si>
  <si>
    <t>Ветонит LR+ (шпатлевка для сух.помещений), 25кг</t>
  </si>
  <si>
    <t>ГОСТ 31189</t>
  </si>
  <si>
    <t>Ветонит VH белый (шпаклевка для влаж.помещ.), 25кг</t>
  </si>
  <si>
    <t>Ветонит TT (штукатурка), 25кг</t>
  </si>
  <si>
    <t>Штукатурка КНАУФ-Ротбанд</t>
  </si>
  <si>
    <t>Песок морской для строительных работ сортI</t>
  </si>
  <si>
    <t>м3</t>
  </si>
  <si>
    <t>ГОСТ 8736-93</t>
  </si>
  <si>
    <t>Смесь для  стяжек Ceresit CN 83 , 25кг</t>
  </si>
  <si>
    <t>ГОСТ 26633-91</t>
  </si>
  <si>
    <t>Бетоконтакт (грунт) 5 кг.</t>
  </si>
  <si>
    <t>Шпаклевка акрилатная фасадная "ПРОФИ"</t>
  </si>
  <si>
    <t>ГОСТ 10277-90</t>
  </si>
  <si>
    <t>Щебень гранитный фр.5-20 мм</t>
  </si>
  <si>
    <t>ГОСТ 8267-93</t>
  </si>
  <si>
    <t>Щебень гранитный фр.20-40 мм</t>
  </si>
  <si>
    <t>Щебень гранитный фр.40-70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</si>
  <si>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</si>
  <si>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</si>
  <si>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</si>
  <si>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</si>
  <si>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</si>
  <si>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</si>
  <si>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</si>
  <si>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</si>
  <si>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</si>
  <si>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</si>
  <si>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</si>
  <si>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</si>
  <si>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</si>
  <si>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164 от 10.12.2014 предлагаем поставку Сыпучих материалов: Лот №1 - Сыпучие материалы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</si>
</sst>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193</v>
      </c>
      <c r="E35" s="6" t="s">
        <v>45</v>
      </c>
      <c r="F35" s="6"/>
      <c r="G35" s="9">
        <v>0</v>
      </c>
      <c r="H35" s="18">
        <f t="shared" ref="H35:H56" si="0">ROUND(D35*ROUND(G35,2),2)</f>
        <v>0</v>
      </c>
    </row>
    <row r="36" spans="1:8" s="3" customFormat="1" x14ac:dyDescent="0.25">
      <c r="A36" s="22">
        <v>2</v>
      </c>
      <c r="B36" s="6" t="s">
        <v>46</v>
      </c>
      <c r="C36" s="6" t="s">
        <v>44</v>
      </c>
      <c r="D36" s="5">
        <v>47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100</v>
      </c>
      <c r="E37" s="6" t="s">
        <v>45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49</v>
      </c>
      <c r="D38" s="5">
        <v>76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50</v>
      </c>
      <c r="C39" s="6" t="s">
        <v>44</v>
      </c>
      <c r="D39" s="5">
        <v>5</v>
      </c>
      <c r="E39" s="6" t="s">
        <v>51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52</v>
      </c>
      <c r="C40" s="6" t="s">
        <v>44</v>
      </c>
      <c r="D40" s="5">
        <v>1</v>
      </c>
      <c r="E40" s="6" t="s">
        <v>51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53</v>
      </c>
      <c r="C41" s="6" t="s">
        <v>44</v>
      </c>
      <c r="D41" s="5">
        <v>15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54</v>
      </c>
      <c r="C42" s="6" t="s">
        <v>44</v>
      </c>
      <c r="D42" s="5">
        <v>16</v>
      </c>
      <c r="E42" s="6" t="s">
        <v>51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55</v>
      </c>
      <c r="C43" s="6" t="s">
        <v>44</v>
      </c>
      <c r="D43" s="5">
        <v>20</v>
      </c>
      <c r="E43" s="6" t="s">
        <v>51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56</v>
      </c>
      <c r="C44" s="6" t="s">
        <v>57</v>
      </c>
      <c r="D44" s="5">
        <v>400</v>
      </c>
      <c r="E44" s="6" t="s">
        <v>51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58</v>
      </c>
      <c r="C45" s="6" t="s">
        <v>44</v>
      </c>
      <c r="D45" s="5">
        <v>15</v>
      </c>
      <c r="E45" s="6" t="s">
        <v>51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59</v>
      </c>
      <c r="C46" s="6" t="s">
        <v>44</v>
      </c>
      <c r="D46" s="5">
        <v>89</v>
      </c>
      <c r="E46" s="6" t="s">
        <v>60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61</v>
      </c>
      <c r="C47" s="6" t="s">
        <v>44</v>
      </c>
      <c r="D47" s="5">
        <v>10</v>
      </c>
      <c r="E47" s="6" t="s">
        <v>60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62</v>
      </c>
      <c r="C48" s="6" t="s">
        <v>44</v>
      </c>
      <c r="D48" s="5">
        <v>20</v>
      </c>
      <c r="E48" s="6" t="s">
        <v>60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63</v>
      </c>
      <c r="C49" s="6" t="s">
        <v>57</v>
      </c>
      <c r="D49" s="5">
        <v>960</v>
      </c>
      <c r="E49" s="6" t="s">
        <v>51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64</v>
      </c>
      <c r="C50" s="6" t="s">
        <v>65</v>
      </c>
      <c r="D50" s="5">
        <v>122</v>
      </c>
      <c r="E50" s="6" t="s">
        <v>66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67</v>
      </c>
      <c r="C51" s="6" t="s">
        <v>44</v>
      </c>
      <c r="D51" s="5">
        <v>112</v>
      </c>
      <c r="E51" s="6" t="s">
        <v>68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69</v>
      </c>
      <c r="C52" s="6" t="s">
        <v>44</v>
      </c>
      <c r="D52" s="5">
        <v>5</v>
      </c>
      <c r="E52" s="6" t="s">
        <v>51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70</v>
      </c>
      <c r="C53" s="6" t="s">
        <v>57</v>
      </c>
      <c r="D53" s="5">
        <v>120</v>
      </c>
      <c r="E53" s="6" t="s">
        <v>71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72</v>
      </c>
      <c r="C54" s="6" t="s">
        <v>65</v>
      </c>
      <c r="D54" s="5">
        <v>52</v>
      </c>
      <c r="E54" s="6" t="s">
        <v>73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74</v>
      </c>
      <c r="C55" s="6" t="s">
        <v>65</v>
      </c>
      <c r="D55" s="5">
        <v>120</v>
      </c>
      <c r="E55" s="6" t="s">
        <v>73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75</v>
      </c>
      <c r="C56" s="6" t="s">
        <v>65</v>
      </c>
      <c r="D56" s="5">
        <v>10</v>
      </c>
      <c r="E56" s="6" t="s">
        <v>73</v>
      </c>
      <c r="F56" s="6"/>
      <c r="G56" s="9">
        <v>0</v>
      </c>
      <c r="H56" s="18">
        <f t="shared" si="0"/>
        <v>0</v>
      </c>
    </row>
    <row r="57" spans="1:8" x14ac:dyDescent="0.25">
      <c r="A57" s="25"/>
      <c r="B57" s="1" t="s">
        <v>76</v>
      </c>
      <c r="C57" s="10"/>
      <c r="D57" s="2" t="s">
        <v>77</v>
      </c>
      <c r="E57" s="10"/>
      <c r="F57" s="10"/>
      <c r="G57" s="10"/>
      <c r="H57" s="19">
        <f>SUM(H34:H56)</f>
        <v>0</v>
      </c>
    </row>
    <row r="58" spans="1:8" x14ac:dyDescent="0.25">
      <c r="A58" s="25"/>
      <c r="B58" s="1" t="s">
        <v>78</v>
      </c>
      <c r="C58" s="10"/>
      <c r="D58" s="10"/>
      <c r="E58" s="10"/>
      <c r="F58" s="10"/>
      <c r="G58" s="10"/>
      <c r="H58" s="19">
        <f>H57*0.18</f>
        <v>0</v>
      </c>
    </row>
    <row r="59" spans="1:8" ht="15.75" thickBot="1" x14ac:dyDescent="0.3">
      <c r="A59" s="26"/>
      <c r="B59" s="14" t="s">
        <v>79</v>
      </c>
      <c r="C59" s="13"/>
      <c r="D59" s="13"/>
      <c r="E59" s="13"/>
      <c r="F59" s="13"/>
      <c r="G59" s="13"/>
      <c r="H59" s="20">
        <f>SUM(H57:H58)</f>
        <v>0</v>
      </c>
    </row>
    <row r="60" spans="1:8" ht="39.950000000000003" customHeight="1" x14ac:dyDescent="0.25">
      <c r="B60" s="40" t="s">
        <v>80</v>
      </c>
      <c r="C60" s="41"/>
      <c r="D60" s="41"/>
      <c r="E60" s="41"/>
      <c r="F60" s="41"/>
      <c r="G60" s="41"/>
      <c r="H60" s="41"/>
    </row>
    <row r="61" spans="1:8" ht="20.100000000000001" customHeight="1" x14ac:dyDescent="0.25">
      <c r="B61" s="42" t="s">
        <v>81</v>
      </c>
      <c r="C61" s="43"/>
      <c r="D61" s="43"/>
      <c r="E61" s="43"/>
      <c r="F61" s="43"/>
      <c r="G61" s="43"/>
      <c r="H61" s="43"/>
    </row>
    <row r="62" spans="1:8" x14ac:dyDescent="0.25">
      <c r="B62" s="27" t="s">
        <v>82</v>
      </c>
      <c r="C62" s="28"/>
      <c r="D62" s="28"/>
      <c r="E62" s="28"/>
      <c r="F62" s="28"/>
      <c r="G62" s="28"/>
      <c r="H62" s="28"/>
    </row>
    <row r="63" spans="1:8" x14ac:dyDescent="0.25">
      <c r="B63" s="29" t="s">
        <v>83</v>
      </c>
      <c r="C63" s="28"/>
      <c r="D63" s="28"/>
      <c r="E63" s="28"/>
      <c r="F63" s="28"/>
      <c r="G63" s="28"/>
      <c r="H63" s="28"/>
    </row>
    <row r="64" spans="1:8" x14ac:dyDescent="0.25">
      <c r="B64" s="29" t="s">
        <v>84</v>
      </c>
      <c r="C64" s="28"/>
      <c r="D64" s="28"/>
      <c r="E64" s="28"/>
      <c r="F64" s="28"/>
      <c r="G64" s="28"/>
      <c r="H64" s="28"/>
    </row>
    <row r="66" spans="2:8" s="3" customFormat="1" x14ac:dyDescent="0.25">
      <c r="B66" s="11" t="s">
        <v>85</v>
      </c>
      <c r="D66" s="11" t="s">
        <v>86</v>
      </c>
      <c r="H66" s="11" t="s">
        <v>87</v>
      </c>
    </row>
    <row r="68" spans="2:8" x14ac:dyDescent="0.25">
      <c r="B68" s="12" t="s">
        <v>88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2:H62"/>
    <mergeCell ref="B63:H63"/>
    <mergeCell ref="B64:H64"/>
    <mergeCell ref="C32:E32"/>
    <mergeCell ref="F32:H32"/>
    <mergeCell ref="C33:E33"/>
    <mergeCell ref="F33:H33"/>
    <mergeCell ref="B60:H60"/>
    <mergeCell ref="B61:H6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2014-11-14T10:15:32Z</dcterms:created>
  <dcterms:modified xsi:type="dcterms:W3CDTF">2014-12-10T10:00:50Z</dcterms:modified>
</cp:coreProperties>
</file>